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130" windowHeight="12510"/>
  </bookViews>
  <sheets>
    <sheet name="2026-2027" sheetId="8" r:id="rId1"/>
  </sheets>
  <definedNames>
    <definedName name="_xlnm._FilterDatabase" localSheetId="0" hidden="1">'2026-2027'!$A$12:$D$66</definedName>
    <definedName name="_xlnm.Print_Titles" localSheetId="0">'2026-2027'!$13:$13</definedName>
    <definedName name="_xlnm.Print_Area" localSheetId="0">'2026-2027'!$A$1:$E$66</definedName>
  </definedNames>
  <calcPr calcId="145621"/>
</workbook>
</file>

<file path=xl/calcChain.xml><?xml version="1.0" encoding="utf-8"?>
<calcChain xmlns="http://schemas.openxmlformats.org/spreadsheetml/2006/main">
  <c r="E34" i="8" l="1"/>
  <c r="E40" i="8" l="1"/>
  <c r="D40" i="8"/>
  <c r="D34" i="8"/>
  <c r="D32" i="8"/>
  <c r="E32" i="8"/>
  <c r="D44" i="8" l="1"/>
  <c r="D21" i="8" l="1"/>
  <c r="E53" i="8" l="1"/>
  <c r="E56" i="8"/>
  <c r="E50" i="8"/>
  <c r="E47" i="8"/>
  <c r="E46" i="8"/>
  <c r="E45" i="8" s="1"/>
  <c r="E44" i="8"/>
  <c r="E43" i="8"/>
  <c r="E41" i="8"/>
  <c r="E35" i="8"/>
  <c r="E33" i="8"/>
  <c r="D33" i="8"/>
  <c r="E30" i="8"/>
  <c r="E28" i="8"/>
  <c r="D28" i="8"/>
  <c r="E27" i="8"/>
  <c r="E21" i="8"/>
  <c r="D14" i="8"/>
  <c r="E19" i="8"/>
  <c r="E17" i="8"/>
  <c r="E16" i="8"/>
  <c r="D53" i="8"/>
  <c r="D50" i="8" s="1"/>
  <c r="D46" i="8"/>
  <c r="D45" i="8" s="1"/>
  <c r="D38" i="8"/>
  <c r="D31" i="8"/>
  <c r="E64" i="8"/>
  <c r="D64" i="8"/>
  <c r="E60" i="8"/>
  <c r="D60" i="8"/>
  <c r="E55" i="8"/>
  <c r="D55" i="8"/>
  <c r="E48" i="8"/>
  <c r="D48" i="8"/>
  <c r="E36" i="8"/>
  <c r="D36" i="8"/>
  <c r="D25" i="8"/>
  <c r="E22" i="8"/>
  <c r="D22" i="8"/>
  <c r="E14" i="8"/>
  <c r="E31" i="8" l="1"/>
  <c r="E25" i="8"/>
  <c r="E38" i="8"/>
  <c r="D66" i="8"/>
  <c r="E66" i="8" l="1"/>
</calcChain>
</file>

<file path=xl/sharedStrings.xml><?xml version="1.0" encoding="utf-8"?>
<sst xmlns="http://schemas.openxmlformats.org/spreadsheetml/2006/main" count="172" uniqueCount="80">
  <si>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</si>
  <si>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</si>
  <si>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</si>
  <si>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</si>
  <si>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</si>
  <si>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</si>
  <si>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</si>
  <si>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</si>
  <si>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</si>
  <si>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</si>
  <si>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</si>
  <si>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</si>
  <si>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</si>
  <si>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</si>
  <si>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</si>
  <si>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</si>
  <si>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</si>
  <si>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</si>
  <si>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</si>
  <si>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</si>
  <si>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</si>
  <si>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</si>
  <si>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</si>
  <si>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</si>
  <si>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</si>
  <si>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</si>
  <si>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</si>
  <si>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</si>
  <si>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</si>
  <si>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</si>
  <si>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</si>
  <si>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</si>
  <si>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</si>
  <si>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</si>
  <si>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</si>
  <si>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</si>
  <si>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</si>
  <si>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</si>
  <si>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</si>
  <si>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</si>
  <si>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</si>
  <si>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</si>
  <si>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</si>
  <si>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</si>
  <si>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</si>
  <si>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</si>
  <si>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</si>
  <si>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</si>
  <si>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</si>
  <si>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</si>
  <si>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</si>
  <si>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</si>
  <si>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</si>
  <si>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</si>
  <si>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</si>
  <si>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</si>
  <si>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</si>
  <si>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</si>
  <si>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</si>
  <si>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</si>
  <si>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</si>
  <si>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</si>
  <si>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</si>
  <si>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</si>
  <si>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</si>
  <si>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</si>
  <si>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</si>
  <si>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</si>
  <si>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</si>
  <si>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 города Братска</t>
  </si>
  <si>
    <t>2026 год</t>
  </si>
  <si>
    <t>Приложение № 4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</si>
  <si>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</si>
  <si>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</si>
  <si>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</si>
  <si>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</si>
  <si>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</si>
  <si>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от 24.12.2024 № 35/г-Д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</si>
  <si>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</si>
  <si>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от ____________ № ______/г-Д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</si>
</sst>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Font="1" applyFill="1"/>
    <xf numFmtId="164" fontId="3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3" fontId="0" fillId="0" borderId="3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Normal="100" workbookViewId="0">
      <selection activeCell="K9" sqref="K9"/>
    </sheetView>
  </sheetViews>
  <sheetFormatPr defaultColWidth="8.85546875" defaultRowHeight="15" x14ac:dyDescent="0.25"/>
  <cols>
    <col min="1" max="1" width="49.5703125" style="1" customWidth="1"/>
    <col min="2" max="3" width="4.7109375" style="1" customWidth="1"/>
    <col min="4" max="5" width="13.140625" style="1" customWidth="1"/>
    <col min="6" max="6" width="2.85546875" style="1" customWidth="1"/>
    <col min="7" max="16384" width="8.85546875" style="1"/>
  </cols>
  <sheetData>
    <row r="1" spans="1:6" ht="18.75" customHeight="1" x14ac:dyDescent="0.3">
      <c r="B1" s="8" t="s">
        <v>71</v>
      </c>
    </row>
    <row r="2" spans="1:6" ht="18.75" customHeight="1" x14ac:dyDescent="0.3">
      <c r="B2" s="8" t="s">
        <v>69</v>
      </c>
    </row>
    <row r="3" spans="1:6" ht="18.75" customHeight="1" x14ac:dyDescent="0.3">
      <c r="B3" s="8" t="s">
        <v>79</v>
      </c>
    </row>
    <row r="4" spans="1:6" ht="15" customHeight="1" x14ac:dyDescent="0.25"/>
    <row r="5" spans="1:6" ht="15" customHeight="1" x14ac:dyDescent="0.25">
      <c r="B5" s="9" t="s">
        <v>71</v>
      </c>
    </row>
    <row r="6" spans="1:6" ht="15" customHeight="1" x14ac:dyDescent="0.25">
      <c r="B6" s="9" t="s">
        <v>69</v>
      </c>
    </row>
    <row r="7" spans="1:6" ht="15" customHeight="1" x14ac:dyDescent="0.25">
      <c r="B7" s="9" t="s">
        <v>77</v>
      </c>
    </row>
    <row r="8" spans="1:6" ht="15" customHeight="1" x14ac:dyDescent="0.25"/>
    <row r="9" spans="1:6" ht="56.25" customHeight="1" x14ac:dyDescent="0.25">
      <c r="A9" s="19" t="s">
        <v>78</v>
      </c>
      <c r="B9" s="19"/>
      <c r="C9" s="19"/>
      <c r="D9" s="19"/>
      <c r="E9" s="19"/>
    </row>
    <row r="10" spans="1:6" ht="15.6" customHeight="1" x14ac:dyDescent="0.25">
      <c r="A10" s="2"/>
      <c r="B10" s="2"/>
      <c r="C10" s="2"/>
      <c r="D10" s="2"/>
      <c r="E10" s="2"/>
    </row>
    <row r="11" spans="1:6" ht="18.75" x14ac:dyDescent="0.25">
      <c r="A11" s="10"/>
      <c r="B11" s="10"/>
      <c r="C11" s="10"/>
      <c r="D11" s="18" t="s">
        <v>51</v>
      </c>
      <c r="E11" s="18"/>
    </row>
    <row r="12" spans="1:6" x14ac:dyDescent="0.25">
      <c r="A12" s="3" t="s">
        <v>0</v>
      </c>
      <c r="B12" s="11" t="s">
        <v>1</v>
      </c>
      <c r="C12" s="11" t="s">
        <v>2</v>
      </c>
      <c r="D12" s="3" t="s">
        <v>70</v>
      </c>
      <c r="E12" s="3" t="s">
        <v>76</v>
      </c>
    </row>
    <row r="13" spans="1:6" ht="13.9" customHeight="1" x14ac:dyDescent="0.25">
      <c r="A13" s="3">
        <v>1</v>
      </c>
      <c r="B13" s="11">
        <v>2</v>
      </c>
      <c r="C13" s="11">
        <v>3</v>
      </c>
      <c r="D13" s="3">
        <v>4</v>
      </c>
      <c r="E13" s="3">
        <v>5</v>
      </c>
      <c r="F13" s="12"/>
    </row>
    <row r="14" spans="1:6" ht="25.5" customHeight="1" x14ac:dyDescent="0.25">
      <c r="A14" s="13" t="s">
        <v>52</v>
      </c>
      <c r="B14" s="11" t="s">
        <v>4</v>
      </c>
      <c r="C14" s="11" t="s">
        <v>5</v>
      </c>
      <c r="D14" s="4">
        <f>SUM(D15:D21)</f>
        <v>575550</v>
      </c>
      <c r="E14" s="4">
        <f>SUM(E15:E21)</f>
        <v>1679729</v>
      </c>
      <c r="F14" s="7"/>
    </row>
    <row r="15" spans="1:6" ht="25.5" x14ac:dyDescent="0.25">
      <c r="A15" s="14" t="s">
        <v>6</v>
      </c>
      <c r="B15" s="11" t="s">
        <v>4</v>
      </c>
      <c r="C15" s="11" t="s">
        <v>7</v>
      </c>
      <c r="D15" s="4">
        <v>7297</v>
      </c>
      <c r="E15" s="5">
        <v>7297</v>
      </c>
      <c r="F15" s="7"/>
    </row>
    <row r="16" spans="1:6" ht="38.25" x14ac:dyDescent="0.25">
      <c r="A16" s="14" t="s">
        <v>8</v>
      </c>
      <c r="B16" s="11" t="s">
        <v>4</v>
      </c>
      <c r="C16" s="11" t="s">
        <v>9</v>
      </c>
      <c r="D16" s="4">
        <v>22493</v>
      </c>
      <c r="E16" s="5">
        <f>23496-1000</f>
        <v>22496</v>
      </c>
      <c r="F16" s="7"/>
    </row>
    <row r="17" spans="1:6" ht="38.25" x14ac:dyDescent="0.25">
      <c r="A17" s="14" t="s">
        <v>75</v>
      </c>
      <c r="B17" s="11" t="s">
        <v>4</v>
      </c>
      <c r="C17" s="11" t="s">
        <v>10</v>
      </c>
      <c r="D17" s="4">
        <v>279931</v>
      </c>
      <c r="E17" s="5">
        <f>288175-5520</f>
        <v>282655</v>
      </c>
      <c r="F17" s="7"/>
    </row>
    <row r="18" spans="1:6" x14ac:dyDescent="0.25">
      <c r="A18" s="14" t="s">
        <v>65</v>
      </c>
      <c r="B18" s="11" t="s">
        <v>4</v>
      </c>
      <c r="C18" s="11" t="s">
        <v>28</v>
      </c>
      <c r="D18" s="4">
        <v>323</v>
      </c>
      <c r="E18" s="5">
        <v>13</v>
      </c>
      <c r="F18" s="7"/>
    </row>
    <row r="19" spans="1:6" ht="38.25" x14ac:dyDescent="0.25">
      <c r="A19" s="14" t="s">
        <v>11</v>
      </c>
      <c r="B19" s="11" t="s">
        <v>4</v>
      </c>
      <c r="C19" s="11" t="s">
        <v>12</v>
      </c>
      <c r="D19" s="4">
        <v>74646</v>
      </c>
      <c r="E19" s="5">
        <f>79503-1000</f>
        <v>78503</v>
      </c>
      <c r="F19" s="7"/>
    </row>
    <row r="20" spans="1:6" x14ac:dyDescent="0.25">
      <c r="A20" s="14" t="s">
        <v>14</v>
      </c>
      <c r="B20" s="11" t="s">
        <v>4</v>
      </c>
      <c r="C20" s="11" t="s">
        <v>15</v>
      </c>
      <c r="D20" s="4">
        <v>10000</v>
      </c>
      <c r="E20" s="5">
        <v>10000</v>
      </c>
      <c r="F20" s="7"/>
    </row>
    <row r="21" spans="1:6" x14ac:dyDescent="0.25">
      <c r="A21" s="14" t="s">
        <v>16</v>
      </c>
      <c r="B21" s="11" t="s">
        <v>4</v>
      </c>
      <c r="C21" s="11" t="s">
        <v>17</v>
      </c>
      <c r="D21" s="4">
        <f>311826-130966</f>
        <v>180860</v>
      </c>
      <c r="E21" s="5">
        <f>1293265-14500</f>
        <v>1278765</v>
      </c>
      <c r="F21" s="7"/>
    </row>
    <row r="22" spans="1:6" ht="25.5" x14ac:dyDescent="0.25">
      <c r="A22" s="15" t="s">
        <v>53</v>
      </c>
      <c r="B22" s="11" t="s">
        <v>9</v>
      </c>
      <c r="C22" s="11" t="s">
        <v>5</v>
      </c>
      <c r="D22" s="4">
        <f>SUM(D23:D24)</f>
        <v>70686</v>
      </c>
      <c r="E22" s="4">
        <f>SUM(E23:E24)</f>
        <v>71751</v>
      </c>
      <c r="F22" s="7"/>
    </row>
    <row r="23" spans="1:6" ht="38.25" x14ac:dyDescent="0.25">
      <c r="A23" s="14" t="s">
        <v>68</v>
      </c>
      <c r="B23" s="11" t="s">
        <v>9</v>
      </c>
      <c r="C23" s="11" t="s">
        <v>19</v>
      </c>
      <c r="D23" s="5">
        <v>40734</v>
      </c>
      <c r="E23" s="5">
        <v>41059</v>
      </c>
      <c r="F23" s="7"/>
    </row>
    <row r="24" spans="1:6" ht="25.5" x14ac:dyDescent="0.25">
      <c r="A24" s="14" t="s">
        <v>20</v>
      </c>
      <c r="B24" s="11" t="s">
        <v>9</v>
      </c>
      <c r="C24" s="11" t="s">
        <v>21</v>
      </c>
      <c r="D24" s="6">
        <v>29952</v>
      </c>
      <c r="E24" s="5">
        <v>30692</v>
      </c>
      <c r="F24" s="7"/>
    </row>
    <row r="25" spans="1:6" x14ac:dyDescent="0.25">
      <c r="A25" s="13" t="s">
        <v>54</v>
      </c>
      <c r="B25" s="11" t="s">
        <v>10</v>
      </c>
      <c r="C25" s="11" t="s">
        <v>5</v>
      </c>
      <c r="D25" s="4">
        <f>SUM(D26:D30)</f>
        <v>953664</v>
      </c>
      <c r="E25" s="4">
        <f>SUM(E26:E30)</f>
        <v>493626</v>
      </c>
      <c r="F25" s="7"/>
    </row>
    <row r="26" spans="1:6" x14ac:dyDescent="0.25">
      <c r="A26" s="14" t="s">
        <v>22</v>
      </c>
      <c r="B26" s="11" t="s">
        <v>10</v>
      </c>
      <c r="C26" s="11" t="s">
        <v>13</v>
      </c>
      <c r="D26" s="4">
        <v>17272</v>
      </c>
      <c r="E26" s="4">
        <v>20546</v>
      </c>
      <c r="F26" s="7"/>
    </row>
    <row r="27" spans="1:6" x14ac:dyDescent="0.25">
      <c r="A27" s="14" t="s">
        <v>23</v>
      </c>
      <c r="B27" s="11" t="s">
        <v>10</v>
      </c>
      <c r="C27" s="11" t="s">
        <v>24</v>
      </c>
      <c r="D27" s="4">
        <v>52218</v>
      </c>
      <c r="E27" s="4">
        <f>54100-100</f>
        <v>54000</v>
      </c>
      <c r="F27" s="7"/>
    </row>
    <row r="28" spans="1:6" x14ac:dyDescent="0.25">
      <c r="A28" s="14" t="s">
        <v>25</v>
      </c>
      <c r="B28" s="11" t="s">
        <v>10</v>
      </c>
      <c r="C28" s="11" t="s">
        <v>18</v>
      </c>
      <c r="D28" s="4">
        <f>325807+400000-15000</f>
        <v>710807</v>
      </c>
      <c r="E28" s="4">
        <f>268525-25000</f>
        <v>243525</v>
      </c>
      <c r="F28" s="7"/>
    </row>
    <row r="29" spans="1:6" x14ac:dyDescent="0.25">
      <c r="A29" s="14" t="s">
        <v>63</v>
      </c>
      <c r="B29" s="11" t="s">
        <v>10</v>
      </c>
      <c r="C29" s="11" t="s">
        <v>19</v>
      </c>
      <c r="D29" s="4">
        <v>10000</v>
      </c>
      <c r="E29" s="4">
        <v>10000</v>
      </c>
      <c r="F29" s="7"/>
    </row>
    <row r="30" spans="1:6" x14ac:dyDescent="0.25">
      <c r="A30" s="14" t="s">
        <v>26</v>
      </c>
      <c r="B30" s="11" t="s">
        <v>10</v>
      </c>
      <c r="C30" s="11" t="s">
        <v>27</v>
      </c>
      <c r="D30" s="4">
        <v>163367</v>
      </c>
      <c r="E30" s="4">
        <f>175325-9770</f>
        <v>165555</v>
      </c>
      <c r="F30" s="7"/>
    </row>
    <row r="31" spans="1:6" x14ac:dyDescent="0.25">
      <c r="A31" s="13" t="s">
        <v>55</v>
      </c>
      <c r="B31" s="11" t="s">
        <v>28</v>
      </c>
      <c r="C31" s="11" t="s">
        <v>5</v>
      </c>
      <c r="D31" s="4">
        <f>SUM(D32:D35)</f>
        <v>388339</v>
      </c>
      <c r="E31" s="4">
        <f>SUM(E32:E35)</f>
        <v>536116</v>
      </c>
      <c r="F31" s="7"/>
    </row>
    <row r="32" spans="1:6" x14ac:dyDescent="0.25">
      <c r="A32" s="14" t="s">
        <v>29</v>
      </c>
      <c r="B32" s="11" t="s">
        <v>28</v>
      </c>
      <c r="C32" s="11" t="s">
        <v>4</v>
      </c>
      <c r="D32" s="5">
        <f>10452+1464-4762+2000</f>
        <v>9154</v>
      </c>
      <c r="E32" s="5">
        <f>27610+1160-2000</f>
        <v>26770</v>
      </c>
      <c r="F32" s="7"/>
    </row>
    <row r="33" spans="1:6" x14ac:dyDescent="0.25">
      <c r="A33" s="14" t="s">
        <v>30</v>
      </c>
      <c r="B33" s="11" t="s">
        <v>28</v>
      </c>
      <c r="C33" s="11" t="s">
        <v>7</v>
      </c>
      <c r="D33" s="5">
        <f>37093-18000</f>
        <v>19093</v>
      </c>
      <c r="E33" s="5">
        <f>97042-48299-25963</f>
        <v>22780</v>
      </c>
      <c r="F33" s="7"/>
    </row>
    <row r="34" spans="1:6" x14ac:dyDescent="0.25">
      <c r="A34" s="14" t="s">
        <v>31</v>
      </c>
      <c r="B34" s="11" t="s">
        <v>28</v>
      </c>
      <c r="C34" s="11" t="s">
        <v>9</v>
      </c>
      <c r="D34" s="5">
        <f>378759-75474+11667</f>
        <v>314952</v>
      </c>
      <c r="E34" s="5">
        <f>501726-50000-11667</f>
        <v>440059</v>
      </c>
      <c r="F34" s="7"/>
    </row>
    <row r="35" spans="1:6" ht="25.5" x14ac:dyDescent="0.25">
      <c r="A35" s="14" t="s">
        <v>32</v>
      </c>
      <c r="B35" s="11" t="s">
        <v>28</v>
      </c>
      <c r="C35" s="11" t="s">
        <v>28</v>
      </c>
      <c r="D35" s="5">
        <v>45140</v>
      </c>
      <c r="E35" s="5">
        <f>48507-2000</f>
        <v>46507</v>
      </c>
      <c r="F35" s="7"/>
    </row>
    <row r="36" spans="1:6" x14ac:dyDescent="0.25">
      <c r="A36" s="13" t="s">
        <v>56</v>
      </c>
      <c r="B36" s="11" t="s">
        <v>12</v>
      </c>
      <c r="C36" s="11" t="s">
        <v>5</v>
      </c>
      <c r="D36" s="4">
        <f>D37</f>
        <v>594195</v>
      </c>
      <c r="E36" s="4">
        <f>E37</f>
        <v>608741</v>
      </c>
      <c r="F36" s="7"/>
    </row>
    <row r="37" spans="1:6" x14ac:dyDescent="0.25">
      <c r="A37" s="14" t="s">
        <v>33</v>
      </c>
      <c r="B37" s="11" t="s">
        <v>12</v>
      </c>
      <c r="C37" s="11" t="s">
        <v>28</v>
      </c>
      <c r="D37" s="4">
        <v>594195</v>
      </c>
      <c r="E37" s="4">
        <v>608741</v>
      </c>
      <c r="F37" s="7"/>
    </row>
    <row r="38" spans="1:6" x14ac:dyDescent="0.25">
      <c r="A38" s="13" t="s">
        <v>57</v>
      </c>
      <c r="B38" s="11" t="s">
        <v>13</v>
      </c>
      <c r="C38" s="11" t="s">
        <v>5</v>
      </c>
      <c r="D38" s="4">
        <f>SUM(D39:D44)</f>
        <v>8148033</v>
      </c>
      <c r="E38" s="4">
        <f>SUM(E39:E44)</f>
        <v>8885500</v>
      </c>
      <c r="F38" s="7"/>
    </row>
    <row r="39" spans="1:6" x14ac:dyDescent="0.25">
      <c r="A39" s="14" t="s">
        <v>34</v>
      </c>
      <c r="B39" s="11" t="s">
        <v>13</v>
      </c>
      <c r="C39" s="11" t="s">
        <v>4</v>
      </c>
      <c r="D39" s="4">
        <v>3076509</v>
      </c>
      <c r="E39" s="4">
        <v>3079506</v>
      </c>
      <c r="F39" s="7"/>
    </row>
    <row r="40" spans="1:6" x14ac:dyDescent="0.25">
      <c r="A40" s="14" t="s">
        <v>35</v>
      </c>
      <c r="B40" s="11" t="s">
        <v>13</v>
      </c>
      <c r="C40" s="11" t="s">
        <v>7</v>
      </c>
      <c r="D40" s="4">
        <f>5435503-1298575+429412-13667</f>
        <v>4552673</v>
      </c>
      <c r="E40" s="4">
        <f>3076095+1994435+220531+13667</f>
        <v>5304728</v>
      </c>
      <c r="F40" s="7"/>
    </row>
    <row r="41" spans="1:6" x14ac:dyDescent="0.25">
      <c r="A41" s="14" t="s">
        <v>64</v>
      </c>
      <c r="B41" s="11" t="s">
        <v>13</v>
      </c>
      <c r="C41" s="11" t="s">
        <v>9</v>
      </c>
      <c r="D41" s="4">
        <v>299556</v>
      </c>
      <c r="E41" s="4">
        <f>301593-2500</f>
        <v>299093</v>
      </c>
      <c r="F41" s="7"/>
    </row>
    <row r="42" spans="1:6" ht="25.5" x14ac:dyDescent="0.25">
      <c r="A42" s="14" t="s">
        <v>36</v>
      </c>
      <c r="B42" s="11" t="s">
        <v>13</v>
      </c>
      <c r="C42" s="11" t="s">
        <v>28</v>
      </c>
      <c r="D42" s="4">
        <v>3071</v>
      </c>
      <c r="E42" s="4">
        <v>3268</v>
      </c>
      <c r="F42" s="7"/>
    </row>
    <row r="43" spans="1:6" x14ac:dyDescent="0.25">
      <c r="A43" s="14" t="s">
        <v>72</v>
      </c>
      <c r="B43" s="11" t="s">
        <v>13</v>
      </c>
      <c r="C43" s="11" t="s">
        <v>13</v>
      </c>
      <c r="D43" s="4">
        <v>11661</v>
      </c>
      <c r="E43" s="4">
        <f>13691-1000</f>
        <v>12691</v>
      </c>
      <c r="F43" s="7"/>
    </row>
    <row r="44" spans="1:6" x14ac:dyDescent="0.25">
      <c r="A44" s="14" t="s">
        <v>37</v>
      </c>
      <c r="B44" s="11" t="s">
        <v>13</v>
      </c>
      <c r="C44" s="11" t="s">
        <v>18</v>
      </c>
      <c r="D44" s="4">
        <f>189092+20101-4630</f>
        <v>204563</v>
      </c>
      <c r="E44" s="4">
        <f>194571+20374-28731</f>
        <v>186214</v>
      </c>
      <c r="F44" s="7"/>
    </row>
    <row r="45" spans="1:6" x14ac:dyDescent="0.25">
      <c r="A45" s="13" t="s">
        <v>58</v>
      </c>
      <c r="B45" s="11" t="s">
        <v>24</v>
      </c>
      <c r="C45" s="11" t="s">
        <v>5</v>
      </c>
      <c r="D45" s="4">
        <f>D46+D47</f>
        <v>365107</v>
      </c>
      <c r="E45" s="4">
        <f>E46+E47</f>
        <v>466927</v>
      </c>
      <c r="F45" s="7"/>
    </row>
    <row r="46" spans="1:6" x14ac:dyDescent="0.25">
      <c r="A46" s="14" t="s">
        <v>38</v>
      </c>
      <c r="B46" s="11" t="s">
        <v>24</v>
      </c>
      <c r="C46" s="11" t="s">
        <v>4</v>
      </c>
      <c r="D46" s="4">
        <f>241264+55415</f>
        <v>296679</v>
      </c>
      <c r="E46" s="4">
        <f>277058+128572-7131</f>
        <v>398499</v>
      </c>
      <c r="F46" s="7"/>
    </row>
    <row r="47" spans="1:6" x14ac:dyDescent="0.25">
      <c r="A47" s="14" t="s">
        <v>39</v>
      </c>
      <c r="B47" s="11" t="s">
        <v>24</v>
      </c>
      <c r="C47" s="11" t="s">
        <v>10</v>
      </c>
      <c r="D47" s="4">
        <v>68428</v>
      </c>
      <c r="E47" s="4">
        <f>69428-1000</f>
        <v>68428</v>
      </c>
      <c r="F47" s="7"/>
    </row>
    <row r="48" spans="1:6" x14ac:dyDescent="0.25">
      <c r="A48" s="13" t="s">
        <v>59</v>
      </c>
      <c r="B48" s="11" t="s">
        <v>18</v>
      </c>
      <c r="C48" s="11" t="s">
        <v>5</v>
      </c>
      <c r="D48" s="4">
        <f>D49</f>
        <v>212</v>
      </c>
      <c r="E48" s="4">
        <f>E49</f>
        <v>211</v>
      </c>
      <c r="F48" s="7"/>
    </row>
    <row r="49" spans="1:6" x14ac:dyDescent="0.25">
      <c r="A49" s="14" t="s">
        <v>40</v>
      </c>
      <c r="B49" s="11" t="s">
        <v>18</v>
      </c>
      <c r="C49" s="11" t="s">
        <v>18</v>
      </c>
      <c r="D49" s="4">
        <v>212</v>
      </c>
      <c r="E49" s="4">
        <v>211</v>
      </c>
      <c r="F49" s="7"/>
    </row>
    <row r="50" spans="1:6" x14ac:dyDescent="0.25">
      <c r="A50" s="13" t="s">
        <v>60</v>
      </c>
      <c r="B50" s="11" t="s">
        <v>19</v>
      </c>
      <c r="C50" s="11" t="s">
        <v>5</v>
      </c>
      <c r="D50" s="4">
        <f>SUM(D51:D54)</f>
        <v>182685</v>
      </c>
      <c r="E50" s="4">
        <f>SUM(E51:E54)</f>
        <v>148496</v>
      </c>
      <c r="F50" s="7"/>
    </row>
    <row r="51" spans="1:6" x14ac:dyDescent="0.25">
      <c r="A51" s="14" t="s">
        <v>41</v>
      </c>
      <c r="B51" s="11" t="s">
        <v>19</v>
      </c>
      <c r="C51" s="11" t="s">
        <v>4</v>
      </c>
      <c r="D51" s="4">
        <v>22122</v>
      </c>
      <c r="E51" s="4">
        <v>22123</v>
      </c>
      <c r="F51" s="7"/>
    </row>
    <row r="52" spans="1:6" x14ac:dyDescent="0.25">
      <c r="A52" s="14" t="s">
        <v>42</v>
      </c>
      <c r="B52" s="11" t="s">
        <v>19</v>
      </c>
      <c r="C52" s="11" t="s">
        <v>9</v>
      </c>
      <c r="D52" s="4">
        <v>33987</v>
      </c>
      <c r="E52" s="4">
        <v>35287</v>
      </c>
      <c r="F52" s="7"/>
    </row>
    <row r="53" spans="1:6" x14ac:dyDescent="0.25">
      <c r="A53" s="14" t="s">
        <v>43</v>
      </c>
      <c r="B53" s="11" t="s">
        <v>19</v>
      </c>
      <c r="C53" s="11" t="s">
        <v>10</v>
      </c>
      <c r="D53" s="4">
        <f>86418+693</f>
        <v>87111</v>
      </c>
      <c r="E53" s="4">
        <f>86418+693-37316</f>
        <v>49795</v>
      </c>
      <c r="F53" s="7"/>
    </row>
    <row r="54" spans="1:6" x14ac:dyDescent="0.25">
      <c r="A54" s="14" t="s">
        <v>44</v>
      </c>
      <c r="B54" s="11" t="s">
        <v>19</v>
      </c>
      <c r="C54" s="11" t="s">
        <v>12</v>
      </c>
      <c r="D54" s="4">
        <v>39465</v>
      </c>
      <c r="E54" s="4">
        <v>41291</v>
      </c>
      <c r="F54" s="7"/>
    </row>
    <row r="55" spans="1:6" x14ac:dyDescent="0.25">
      <c r="A55" s="13" t="s">
        <v>61</v>
      </c>
      <c r="B55" s="11" t="s">
        <v>15</v>
      </c>
      <c r="C55" s="11" t="s">
        <v>5</v>
      </c>
      <c r="D55" s="4">
        <f>SUM(D56:D59)</f>
        <v>1178785</v>
      </c>
      <c r="E55" s="4">
        <f>SUM(E56:E59)</f>
        <v>160590</v>
      </c>
      <c r="F55" s="7"/>
    </row>
    <row r="56" spans="1:6" x14ac:dyDescent="0.25">
      <c r="A56" s="14" t="s">
        <v>45</v>
      </c>
      <c r="B56" s="11" t="s">
        <v>15</v>
      </c>
      <c r="C56" s="11" t="s">
        <v>4</v>
      </c>
      <c r="D56" s="4">
        <v>1041780</v>
      </c>
      <c r="E56" s="4">
        <f>37453-8000</f>
        <v>29453</v>
      </c>
      <c r="F56" s="7"/>
    </row>
    <row r="57" spans="1:6" x14ac:dyDescent="0.25">
      <c r="A57" s="14" t="s">
        <v>46</v>
      </c>
      <c r="B57" s="11" t="s">
        <v>15</v>
      </c>
      <c r="C57" s="11" t="s">
        <v>7</v>
      </c>
      <c r="D57" s="4">
        <v>7848</v>
      </c>
      <c r="E57" s="4">
        <v>7874</v>
      </c>
      <c r="F57" s="7"/>
    </row>
    <row r="58" spans="1:6" x14ac:dyDescent="0.25">
      <c r="A58" s="14" t="s">
        <v>67</v>
      </c>
      <c r="B58" s="11" t="s">
        <v>15</v>
      </c>
      <c r="C58" s="11" t="s">
        <v>9</v>
      </c>
      <c r="D58" s="4">
        <v>92110</v>
      </c>
      <c r="E58" s="4">
        <v>86350</v>
      </c>
      <c r="F58" s="7"/>
    </row>
    <row r="59" spans="1:6" x14ac:dyDescent="0.25">
      <c r="A59" s="14" t="s">
        <v>47</v>
      </c>
      <c r="B59" s="11" t="s">
        <v>15</v>
      </c>
      <c r="C59" s="11" t="s">
        <v>28</v>
      </c>
      <c r="D59" s="4">
        <v>37047</v>
      </c>
      <c r="E59" s="4">
        <v>36913</v>
      </c>
      <c r="F59" s="7"/>
    </row>
    <row r="60" spans="1:6" x14ac:dyDescent="0.25">
      <c r="A60" s="13" t="s">
        <v>62</v>
      </c>
      <c r="B60" s="11" t="s">
        <v>27</v>
      </c>
      <c r="C60" s="11" t="s">
        <v>5</v>
      </c>
      <c r="D60" s="4">
        <f>SUM(D61:D63)</f>
        <v>17681</v>
      </c>
      <c r="E60" s="4">
        <f>SUM(E61:E63)</f>
        <v>19129</v>
      </c>
      <c r="F60" s="7"/>
    </row>
    <row r="61" spans="1:6" x14ac:dyDescent="0.25">
      <c r="A61" s="14" t="s">
        <v>48</v>
      </c>
      <c r="B61" s="11" t="s">
        <v>27</v>
      </c>
      <c r="C61" s="11" t="s">
        <v>4</v>
      </c>
      <c r="D61" s="4">
        <v>11421</v>
      </c>
      <c r="E61" s="4">
        <v>12686</v>
      </c>
      <c r="F61" s="7"/>
    </row>
    <row r="62" spans="1:6" x14ac:dyDescent="0.25">
      <c r="A62" s="14" t="s">
        <v>66</v>
      </c>
      <c r="B62" s="11" t="s">
        <v>27</v>
      </c>
      <c r="C62" s="11" t="s">
        <v>7</v>
      </c>
      <c r="D62" s="4">
        <v>6010</v>
      </c>
      <c r="E62" s="4">
        <v>6193</v>
      </c>
      <c r="F62" s="7"/>
    </row>
    <row r="63" spans="1:6" x14ac:dyDescent="0.25">
      <c r="A63" s="14" t="s">
        <v>49</v>
      </c>
      <c r="B63" s="11" t="s">
        <v>27</v>
      </c>
      <c r="C63" s="11" t="s">
        <v>10</v>
      </c>
      <c r="D63" s="4">
        <v>250</v>
      </c>
      <c r="E63" s="4">
        <v>250</v>
      </c>
      <c r="F63" s="7"/>
    </row>
    <row r="64" spans="1:6" x14ac:dyDescent="0.25">
      <c r="A64" s="16" t="s">
        <v>73</v>
      </c>
      <c r="B64" s="11" t="s">
        <v>17</v>
      </c>
      <c r="C64" s="11" t="s">
        <v>5</v>
      </c>
      <c r="D64" s="4">
        <f>D65</f>
        <v>357342</v>
      </c>
      <c r="E64" s="4">
        <f>E65</f>
        <v>374292</v>
      </c>
      <c r="F64" s="7"/>
    </row>
    <row r="65" spans="1:6" ht="25.5" x14ac:dyDescent="0.25">
      <c r="A65" s="14" t="s">
        <v>74</v>
      </c>
      <c r="B65" s="11" t="s">
        <v>17</v>
      </c>
      <c r="C65" s="11" t="s">
        <v>4</v>
      </c>
      <c r="D65" s="4">
        <v>357342</v>
      </c>
      <c r="E65" s="4">
        <v>374292</v>
      </c>
      <c r="F65" s="7"/>
    </row>
    <row r="66" spans="1:6" x14ac:dyDescent="0.25">
      <c r="A66" s="17" t="s">
        <v>50</v>
      </c>
      <c r="B66" s="11" t="s">
        <v>3</v>
      </c>
      <c r="C66" s="11" t="s">
        <v>3</v>
      </c>
      <c r="D66" s="4">
        <f>D14+D22+D25+D31+D36+D38+D45+D48+D50+D55+D60+D64</f>
        <v>12832279</v>
      </c>
      <c r="E66" s="4">
        <f>E14+E22+E25+E31+E36+E38+E45+E48+E50+E55+E60+E64</f>
        <v>13445108</v>
      </c>
      <c r="F66" s="7"/>
    </row>
    <row r="68" spans="1:6" x14ac:dyDescent="0.25">
      <c r="D68" s="7"/>
    </row>
    <row r="70" spans="1:6" x14ac:dyDescent="0.25">
      <c r="D70" s="7"/>
      <c r="E70" s="7"/>
      <c r="F70" s="7"/>
    </row>
  </sheetData>
  <mergeCells count="2">
    <mergeCell ref="D11:E11"/>
    <mergeCell ref="A9:E9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2025-02-12T06:14:10Z</cp:lastPrinted>
  <dcterms:created xsi:type="dcterms:W3CDTF">2013-05-31T10:21:32Z</dcterms:created>
  <dcterms:modified xsi:type="dcterms:W3CDTF">2025-02-12T06:14:12Z</dcterms:modified>
</cp:coreProperties>
</file>